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3 РП от ПС Центральная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E21" i="1" l="1"/>
  <c r="H21" i="1"/>
  <c r="G21" i="1"/>
  <c r="F21" i="1"/>
  <c r="D21" i="1"/>
  <c r="D20" i="1" l="1"/>
  <c r="E20" i="1"/>
  <c r="F20" i="1"/>
  <c r="G20" i="1"/>
  <c r="H19" i="1"/>
  <c r="H18" i="1"/>
  <c r="H17" i="1"/>
  <c r="H16" i="1"/>
  <c r="H15" i="1"/>
  <c r="H14" i="1"/>
  <c r="H13" i="1"/>
  <c r="H12" i="1"/>
  <c r="H20" i="1" s="1"/>
</calcChain>
</file>

<file path=xl/sharedStrings.xml><?xml version="1.0" encoding="utf-8"?>
<sst xmlns="http://schemas.openxmlformats.org/spreadsheetml/2006/main" count="75" uniqueCount="49">
  <si>
    <t xml:space="preserve"> </t>
  </si>
  <si>
    <t xml:space="preserve">СВОДНЫЙ СМЕТНЫЙ РАСЧЕТ СТОИМОСТИ СТРОИТЕЛЬСТВА №  </t>
  </si>
  <si>
    <t xml:space="preserve">Сводный сметный расчет стоимостью 86 846,52 тыс.руб.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</si>
  <si>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</si>
  <si>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</si>
  <si>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</si>
  <si>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</si>
  <si>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</si>
  <si>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</si>
  <si>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</si>
  <si>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</si>
  <si>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</si>
  <si>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</si>
  <si>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</si>
  <si>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</si>
  <si>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01-СТР-24</t>
  </si>
  <si>
    <t>54-ИП-24</t>
  </si>
  <si>
    <t>54-ИП-24-1</t>
  </si>
  <si>
    <t>55-ИП-24</t>
  </si>
  <si>
    <t>58-ИП-24</t>
  </si>
  <si>
    <t>67-ИП-24</t>
  </si>
  <si>
    <t>78-ИП-24</t>
  </si>
  <si>
    <t>88-ИП-24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</si>
  <si>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</si>
  <si>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</si>
  <si>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</si>
  <si>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</si>
  <si>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</si>
  <si>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</si>
  <si>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</si>
  <si>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</si>
  <si>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(1,052х1,046х1,042х1,042) K=1.195</t>
  </si>
  <si>
    <t>Составлен в текущем уровне цен  на 2027  г.</t>
  </si>
  <si>
    <t>Начальник ПТС</t>
  </si>
  <si>
    <t>________________</t>
  </si>
  <si>
    <t>О. А. Брессем</t>
  </si>
  <si>
    <t>Здание РП "Киевский" (Центральный)</t>
  </si>
  <si>
    <t>КЛЭП-6кВ от РП "Киевский" (Центральный) до ТП 605-29</t>
  </si>
  <si>
    <t>КЛЭП-6кВ от ТП 605-29 до ТП 605-27</t>
  </si>
  <si>
    <t>Пусконаладочные работы РУ-10 кВ</t>
  </si>
  <si>
    <t>Оборудование РП "Киевский" (Центральный)</t>
  </si>
  <si>
    <t>Система телемеханики и диспетчеризации</t>
  </si>
  <si>
    <t>Монтаж ЩУОТ в РП</t>
  </si>
  <si>
    <t>ВОЛС до ПС РП "Киевский" (Центральный)</t>
  </si>
  <si>
    <t>Глава 2. ОСНОВНЫЕ  ОБЪЕКТЫ  СТРОИТЕЛЬСТВА</t>
  </si>
  <si>
    <t>ИТОГО по главе  2</t>
  </si>
  <si>
    <t>ИТОГО по гл. 1 - 2</t>
  </si>
  <si>
    <t>Строительство РП от ПС "Центральная"</t>
  </si>
  <si>
    <t>№50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</si>
</sst>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6" fillId="0" borderId="0" xfId="0" applyFont="1"/>
    <xf numFmtId="2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Border="1"/>
    <xf numFmtId="2" fontId="0" fillId="0" borderId="0" xfId="0" applyNumberFormat="1" applyBorder="1"/>
    <xf numFmtId="0" fontId="5" fillId="0" borderId="8" xfId="0" applyFont="1" applyFill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A22" sqref="A22:H22"/>
    </sheetView>
  </sheetViews>
  <sheetFormatPr defaultRowHeight="12.75" x14ac:dyDescent="0.2"/>
  <cols>
    <col min="1" max="1" width="4.140625" customWidth="1"/>
    <col min="2" max="2" width="12.42578125" customWidth="1"/>
    <col min="3" max="3" width="29.28515625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  <col min="10" max="10" width="9.5703125" bestFit="1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1" t="s">
        <v>47</v>
      </c>
      <c r="B4" s="31"/>
      <c r="C4" s="31"/>
      <c r="D4" s="31"/>
      <c r="E4" s="31"/>
      <c r="F4" s="31"/>
      <c r="G4" s="31"/>
      <c r="H4" s="31"/>
      <c r="I4" s="3"/>
    </row>
    <row r="5" spans="1:10" ht="15.75" x14ac:dyDescent="0.25">
      <c r="A5" s="1" t="s">
        <v>0</v>
      </c>
    </row>
    <row r="6" spans="1:10" ht="15.75" x14ac:dyDescent="0.25">
      <c r="A6" s="1" t="s">
        <v>32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26" t="s">
        <v>44</v>
      </c>
      <c r="B11" s="27"/>
      <c r="C11" s="27"/>
      <c r="D11" s="27"/>
      <c r="E11" s="27"/>
      <c r="F11" s="27"/>
      <c r="G11" s="27"/>
      <c r="H11" s="28"/>
      <c r="J11" s="1"/>
    </row>
    <row r="12" spans="1:10" ht="38.25" customHeight="1" x14ac:dyDescent="0.2">
      <c r="A12" s="12">
        <v>1</v>
      </c>
      <c r="B12" s="13" t="s">
        <v>15</v>
      </c>
      <c r="C12" s="13" t="s">
        <v>36</v>
      </c>
      <c r="D12" s="14">
        <v>2551.15</v>
      </c>
      <c r="E12" s="14">
        <v>659.75</v>
      </c>
      <c r="F12" s="14" t="s">
        <v>0</v>
      </c>
      <c r="G12" s="14" t="s">
        <v>0</v>
      </c>
      <c r="H12" s="14">
        <f>D12+E12</f>
        <v>3210.9</v>
      </c>
      <c r="I12" s="20"/>
      <c r="J12" s="21"/>
    </row>
    <row r="13" spans="1:10" ht="50.25" customHeight="1" x14ac:dyDescent="0.2">
      <c r="A13" s="12">
        <v>2</v>
      </c>
      <c r="B13" s="13" t="s">
        <v>16</v>
      </c>
      <c r="C13" s="13" t="s">
        <v>37</v>
      </c>
      <c r="D13" s="14">
        <v>9981.5499999999902</v>
      </c>
      <c r="E13" s="14">
        <v>717.11</v>
      </c>
      <c r="F13" s="14" t="s">
        <v>0</v>
      </c>
      <c r="G13" s="14">
        <v>7.02</v>
      </c>
      <c r="H13" s="14">
        <f>D13+E13+G13</f>
        <v>10705.679999999991</v>
      </c>
      <c r="I13" s="20"/>
      <c r="J13" s="21"/>
    </row>
    <row r="14" spans="1:10" ht="31.5" x14ac:dyDescent="0.2">
      <c r="A14" s="12">
        <v>3</v>
      </c>
      <c r="B14" s="13" t="s">
        <v>17</v>
      </c>
      <c r="C14" s="13" t="s">
        <v>38</v>
      </c>
      <c r="D14" s="14">
        <v>2056.19</v>
      </c>
      <c r="E14" s="14">
        <v>124.45</v>
      </c>
      <c r="F14" s="14" t="s">
        <v>0</v>
      </c>
      <c r="G14" s="14">
        <v>7.02</v>
      </c>
      <c r="H14" s="14">
        <f>D14+E14+G14</f>
        <v>2187.66</v>
      </c>
      <c r="I14" s="20"/>
      <c r="J14" s="21"/>
    </row>
    <row r="15" spans="1:10" ht="31.5" x14ac:dyDescent="0.2">
      <c r="A15" s="12">
        <v>4</v>
      </c>
      <c r="B15" s="13" t="s">
        <v>18</v>
      </c>
      <c r="C15" s="13" t="s">
        <v>39</v>
      </c>
      <c r="D15" s="14" t="s">
        <v>0</v>
      </c>
      <c r="E15" s="14">
        <v>111.35</v>
      </c>
      <c r="F15" s="14" t="s">
        <v>0</v>
      </c>
      <c r="G15" s="14">
        <v>4227.75</v>
      </c>
      <c r="H15" s="14">
        <f>E15+G15</f>
        <v>4339.1000000000004</v>
      </c>
      <c r="I15" s="20"/>
      <c r="J15" s="21"/>
    </row>
    <row r="16" spans="1:10" ht="32.25" customHeight="1" x14ac:dyDescent="0.2">
      <c r="A16" s="12">
        <v>5</v>
      </c>
      <c r="B16" s="13" t="s">
        <v>19</v>
      </c>
      <c r="C16" s="13" t="s">
        <v>40</v>
      </c>
      <c r="D16" s="14">
        <v>50.57</v>
      </c>
      <c r="E16" s="14">
        <v>600.79</v>
      </c>
      <c r="F16" s="14">
        <v>36323.49</v>
      </c>
      <c r="G16" s="14" t="s">
        <v>0</v>
      </c>
      <c r="H16" s="14">
        <f>D16+E16+F16</f>
        <v>36974.85</v>
      </c>
      <c r="I16" s="20"/>
      <c r="J16" s="21"/>
    </row>
    <row r="17" spans="1:10" ht="33" customHeight="1" x14ac:dyDescent="0.2">
      <c r="A17" s="12">
        <v>6</v>
      </c>
      <c r="B17" s="13" t="s">
        <v>20</v>
      </c>
      <c r="C17" s="13" t="s">
        <v>41</v>
      </c>
      <c r="D17" s="14">
        <v>599</v>
      </c>
      <c r="E17" s="14">
        <v>21.71</v>
      </c>
      <c r="F17" s="14" t="s">
        <v>0</v>
      </c>
      <c r="G17" s="14">
        <v>500</v>
      </c>
      <c r="H17" s="14">
        <f>D17+E17+G17</f>
        <v>1120.71</v>
      </c>
      <c r="I17" s="20"/>
      <c r="J17" s="21"/>
    </row>
    <row r="18" spans="1:10" ht="15.75" x14ac:dyDescent="0.2">
      <c r="A18" s="12">
        <v>7</v>
      </c>
      <c r="B18" s="13" t="s">
        <v>21</v>
      </c>
      <c r="C18" s="13" t="s">
        <v>42</v>
      </c>
      <c r="D18" s="14" t="s">
        <v>0</v>
      </c>
      <c r="E18" s="14">
        <v>9.7200000000000006</v>
      </c>
      <c r="F18" s="14">
        <v>741.67</v>
      </c>
      <c r="G18" s="14" t="s">
        <v>0</v>
      </c>
      <c r="H18" s="14">
        <f>E18+F18</f>
        <v>751.39</v>
      </c>
      <c r="I18" s="20"/>
      <c r="J18" s="21"/>
    </row>
    <row r="19" spans="1:10" ht="33.75" customHeight="1" x14ac:dyDescent="0.2">
      <c r="A19" s="12">
        <v>8</v>
      </c>
      <c r="B19" s="13" t="s">
        <v>22</v>
      </c>
      <c r="C19" s="13" t="s">
        <v>43</v>
      </c>
      <c r="D19" s="14">
        <v>91.91</v>
      </c>
      <c r="E19" s="14">
        <v>120.18</v>
      </c>
      <c r="F19" s="14" t="s">
        <v>0</v>
      </c>
      <c r="G19" s="14" t="s">
        <v>0</v>
      </c>
      <c r="H19" s="14">
        <f>D19+E19</f>
        <v>212.09</v>
      </c>
      <c r="I19" s="20"/>
      <c r="J19" s="21"/>
    </row>
    <row r="20" spans="1:10" ht="15" customHeight="1" x14ac:dyDescent="0.2">
      <c r="A20" s="12"/>
      <c r="B20" s="13"/>
      <c r="C20" s="13" t="s">
        <v>45</v>
      </c>
      <c r="D20" s="19">
        <f>D12+D13+D14+D16+D17+D19</f>
        <v>15330.36999999999</v>
      </c>
      <c r="E20" s="14">
        <f>E12+E13+E14+E15+E16+E17+E18+E19</f>
        <v>2365.0599999999995</v>
      </c>
      <c r="F20" s="14">
        <f>F16+F18</f>
        <v>37065.159999999996</v>
      </c>
      <c r="G20" s="14">
        <f>G13+G14+G15+G17</f>
        <v>4741.79</v>
      </c>
      <c r="H20" s="14">
        <f>H12+H13+H14+H15+H16+H17+H18+H19</f>
        <v>59502.379999999983</v>
      </c>
      <c r="I20" s="20"/>
      <c r="J20" s="21"/>
    </row>
    <row r="21" spans="1:10" ht="15.75" x14ac:dyDescent="0.2">
      <c r="A21" s="13" t="s">
        <v>0</v>
      </c>
      <c r="B21" s="13" t="s">
        <v>0</v>
      </c>
      <c r="C21" s="23" t="s">
        <v>46</v>
      </c>
      <c r="D21" s="19">
        <f>D20</f>
        <v>15330.36999999999</v>
      </c>
      <c r="E21" s="14">
        <f>E20</f>
        <v>2365.0599999999995</v>
      </c>
      <c r="F21" s="14">
        <f>F20</f>
        <v>37065.159999999996</v>
      </c>
      <c r="G21" s="14">
        <f>G20</f>
        <v>4741.79</v>
      </c>
      <c r="H21" s="14">
        <f>H20</f>
        <v>59502.379999999983</v>
      </c>
      <c r="I21" s="20"/>
      <c r="J21" s="22"/>
    </row>
    <row r="22" spans="1:10" ht="96.75" customHeight="1" x14ac:dyDescent="0.2">
      <c r="A22" s="26" t="s">
        <v>23</v>
      </c>
      <c r="B22" s="27"/>
      <c r="C22" s="27"/>
      <c r="D22" s="27"/>
      <c r="E22" s="27"/>
      <c r="F22" s="27"/>
      <c r="G22" s="27"/>
      <c r="H22" s="28"/>
    </row>
    <row r="23" spans="1:10" ht="31.5" x14ac:dyDescent="0.2">
      <c r="A23" s="12">
        <v>9</v>
      </c>
      <c r="B23" s="13" t="s">
        <v>48</v>
      </c>
      <c r="C23" s="13" t="s">
        <v>24</v>
      </c>
      <c r="D23" s="14" t="s">
        <v>0</v>
      </c>
      <c r="E23" s="14" t="s">
        <v>0</v>
      </c>
      <c r="F23" s="14" t="s">
        <v>0</v>
      </c>
      <c r="G23" s="14">
        <v>1060.04</v>
      </c>
      <c r="H23" s="14">
        <v>1060.04</v>
      </c>
    </row>
    <row r="24" spans="1:10" ht="15.75" x14ac:dyDescent="0.2">
      <c r="A24" s="13" t="s">
        <v>0</v>
      </c>
      <c r="B24" s="13" t="s">
        <v>0</v>
      </c>
      <c r="C24" s="13" t="s">
        <v>25</v>
      </c>
      <c r="D24" s="14">
        <v>2E-12</v>
      </c>
      <c r="E24" s="14">
        <v>0</v>
      </c>
      <c r="F24" s="14">
        <v>7.0000000000000001E-12</v>
      </c>
      <c r="G24" s="14">
        <v>1060.04</v>
      </c>
      <c r="H24" s="14">
        <v>1060.04</v>
      </c>
    </row>
    <row r="25" spans="1:10" ht="15.75" x14ac:dyDescent="0.2">
      <c r="A25" s="13" t="s">
        <v>0</v>
      </c>
      <c r="B25" s="13" t="s">
        <v>0</v>
      </c>
      <c r="C25" s="13" t="s">
        <v>26</v>
      </c>
      <c r="D25" s="14">
        <v>15330.37</v>
      </c>
      <c r="E25" s="14">
        <v>2365.06</v>
      </c>
      <c r="F25" s="14">
        <v>37065.160000000003</v>
      </c>
      <c r="G25" s="14">
        <v>5801.83</v>
      </c>
      <c r="H25" s="14">
        <v>60562.42</v>
      </c>
    </row>
    <row r="26" spans="1:10" ht="15.75" x14ac:dyDescent="0.2">
      <c r="A26" s="13" t="s">
        <v>0</v>
      </c>
      <c r="B26" s="13" t="s">
        <v>0</v>
      </c>
      <c r="C26" s="13" t="s">
        <v>27</v>
      </c>
      <c r="D26" s="14">
        <v>15330.37</v>
      </c>
      <c r="E26" s="14">
        <v>2365.06</v>
      </c>
      <c r="F26" s="14">
        <v>37065.160000000003</v>
      </c>
      <c r="G26" s="14">
        <v>5801.83</v>
      </c>
      <c r="H26" s="14">
        <v>60562.42</v>
      </c>
    </row>
    <row r="27" spans="1:10" ht="51" customHeight="1" x14ac:dyDescent="0.2">
      <c r="A27" s="29" t="s">
        <v>31</v>
      </c>
      <c r="B27" s="30"/>
      <c r="C27" s="30"/>
      <c r="D27" s="15">
        <v>2989.42</v>
      </c>
      <c r="E27" s="15">
        <v>461.19</v>
      </c>
      <c r="F27" s="15">
        <v>7227.71</v>
      </c>
      <c r="G27" s="15">
        <v>1131.3599999999999</v>
      </c>
      <c r="H27" s="15">
        <v>11809.68</v>
      </c>
    </row>
    <row r="28" spans="1:10" ht="15.75" customHeight="1" x14ac:dyDescent="0.2">
      <c r="A28" s="24" t="s">
        <v>28</v>
      </c>
      <c r="B28" s="25"/>
      <c r="C28" s="25"/>
      <c r="D28" s="15">
        <v>18319.79</v>
      </c>
      <c r="E28" s="15">
        <v>2826.25</v>
      </c>
      <c r="F28" s="15">
        <v>44292.87</v>
      </c>
      <c r="G28" s="15">
        <v>6933.19</v>
      </c>
      <c r="H28" s="15">
        <v>72372.100000000006</v>
      </c>
    </row>
    <row r="29" spans="1:10" ht="21" customHeight="1" x14ac:dyDescent="0.2">
      <c r="A29" s="24" t="s">
        <v>29</v>
      </c>
      <c r="B29" s="25"/>
      <c r="C29" s="25"/>
      <c r="D29" s="15">
        <v>3663.96</v>
      </c>
      <c r="E29" s="15">
        <v>565.25</v>
      </c>
      <c r="F29" s="15">
        <v>8858.57</v>
      </c>
      <c r="G29" s="15">
        <v>1386.64</v>
      </c>
      <c r="H29" s="15">
        <v>14474.42</v>
      </c>
    </row>
    <row r="30" spans="1:10" ht="15.75" customHeight="1" x14ac:dyDescent="0.2">
      <c r="A30" s="24" t="s">
        <v>28</v>
      </c>
      <c r="B30" s="25"/>
      <c r="C30" s="25"/>
      <c r="D30" s="15">
        <v>21983.75</v>
      </c>
      <c r="E30" s="15">
        <v>3391.5</v>
      </c>
      <c r="F30" s="15">
        <v>53151.44</v>
      </c>
      <c r="G30" s="15">
        <v>8319.83</v>
      </c>
      <c r="H30" s="15">
        <v>86846.52</v>
      </c>
    </row>
    <row r="31" spans="1:10" ht="15.75" customHeight="1" x14ac:dyDescent="0.2">
      <c r="A31" s="24" t="s">
        <v>30</v>
      </c>
      <c r="B31" s="25"/>
      <c r="C31" s="25"/>
      <c r="D31" s="15">
        <v>21983.75</v>
      </c>
      <c r="E31" s="15">
        <v>3391.5</v>
      </c>
      <c r="F31" s="15">
        <v>53151.44</v>
      </c>
      <c r="G31" s="15">
        <v>8319.83</v>
      </c>
      <c r="H31" s="15">
        <v>86846.52</v>
      </c>
    </row>
    <row r="32" spans="1:10" x14ac:dyDescent="0.2">
      <c r="A32" s="16"/>
      <c r="B32" s="6"/>
      <c r="C32" s="6"/>
      <c r="D32" s="17"/>
      <c r="E32" s="17"/>
      <c r="F32" s="17"/>
      <c r="G32" s="17"/>
      <c r="H32" s="17"/>
    </row>
    <row r="33" spans="1:7" ht="15.75" x14ac:dyDescent="0.25">
      <c r="A33" s="1"/>
      <c r="B33" s="1"/>
      <c r="E33" s="1"/>
      <c r="G33" s="1"/>
    </row>
    <row r="34" spans="1:7" ht="15.75" x14ac:dyDescent="0.25">
      <c r="A34" s="1"/>
      <c r="B34" s="1"/>
      <c r="C34" s="1" t="s">
        <v>33</v>
      </c>
      <c r="D34" s="18" t="s">
        <v>34</v>
      </c>
      <c r="E34" s="1" t="s">
        <v>35</v>
      </c>
      <c r="G34" s="1"/>
    </row>
    <row r="35" spans="1:7" ht="15.75" x14ac:dyDescent="0.25">
      <c r="A35" s="1"/>
      <c r="B35" s="1"/>
      <c r="E35" s="1"/>
      <c r="G35" s="1"/>
    </row>
    <row r="36" spans="1:7" ht="15.75" x14ac:dyDescent="0.25">
      <c r="A36" s="1"/>
      <c r="B36" s="1"/>
      <c r="E36" s="1"/>
      <c r="G36" s="1"/>
    </row>
    <row r="37" spans="1:7" ht="15.75" x14ac:dyDescent="0.25">
      <c r="A37" s="1"/>
    </row>
  </sheetData>
  <mergeCells count="8">
    <mergeCell ref="A4:H4"/>
    <mergeCell ref="A31:C31"/>
    <mergeCell ref="A11:H11"/>
    <mergeCell ref="A22:H22"/>
    <mergeCell ref="A27:C27"/>
    <mergeCell ref="A28:C28"/>
    <mergeCell ref="A29:C29"/>
    <mergeCell ref="A30:C30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2024-04-24T09:57:16Z</dcterms:modified>
</cp:coreProperties>
</file>